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1" l="1"/>
  <c r="F7" i="1" l="1"/>
  <c r="E13" i="1" l="1"/>
  <c r="E11" i="1"/>
</calcChain>
</file>

<file path=xl/sharedStrings.xml><?xml version="1.0" encoding="utf-8"?>
<sst xmlns="http://schemas.openxmlformats.org/spreadsheetml/2006/main" count="9" uniqueCount="9">
  <si>
    <t>Celle da compilare</t>
  </si>
  <si>
    <t>Descrizione</t>
  </si>
  <si>
    <t>Prezzo Totale Offerto al netto dell'IVA €</t>
  </si>
  <si>
    <t xml:space="preserve">Prezzo totale offerto al netto dell'IVA </t>
  </si>
  <si>
    <t>Sistema di Verifica in caso di offerta superiore all'importo massimo contrattuale</t>
  </si>
  <si>
    <t xml:space="preserve">Verifica e ripristino del corretto funzionamento dell’intero impianto con sistema fisso di estinzione incendi ad estinguenti gassosi, con riferimento alla norma UNI 11280 e UNI EN 15004. Si intendono  anche inclusi in tale attività i collegamenti per il riporto dei segnali di allarme presso le centrali di rilevazione della sede (par. 1 Capitolato Tecnico) </t>
  </si>
  <si>
    <t>Importo offerto (€)</t>
  </si>
  <si>
    <t>Ricarica dell’estinguente gassoso IG55 presente nell’archivio legale, composto da n.3 bombole, ognuna con 140 lt. a 200 bar (par. 1 Capitolato Tecnico)</t>
  </si>
  <si>
    <t>Importo massimo contrattuale al netto dell'IVA e degli Oneri per la sicurezza non soggetti a ribasso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</si>
</sst>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164" fontId="1" fillId="4" borderId="4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right" vertical="center"/>
    </xf>
    <xf numFmtId="164" fontId="11" fillId="0" borderId="0" xfId="1" applyNumberFormat="1" applyFont="1" applyFill="1" applyBorder="1" applyAlignment="1" applyProtection="1">
      <alignment horizontal="center" vertical="center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/>
    </xf>
    <xf numFmtId="164" fontId="14" fillId="0" borderId="0" xfId="4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Protection="1"/>
    <xf numFmtId="0" fontId="0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0" xfId="0" applyFont="1" applyProtection="1"/>
    <xf numFmtId="164" fontId="7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Protection="1"/>
    <xf numFmtId="0" fontId="0" fillId="0" borderId="0" xfId="0" applyFont="1" applyFill="1" applyBorder="1" applyProtection="1"/>
    <xf numFmtId="0" fontId="0" fillId="0" borderId="0" xfId="0" applyBorder="1" applyProtection="1"/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164" fontId="13" fillId="0" borderId="2" xfId="1" applyNumberFormat="1" applyFont="1" applyFill="1" applyBorder="1" applyAlignment="1" applyProtection="1">
      <alignment horizontal="center" vertical="center"/>
    </xf>
    <xf numFmtId="164" fontId="13" fillId="0" borderId="4" xfId="1" applyNumberFormat="1" applyFont="1" applyFill="1" applyBorder="1" applyAlignment="1" applyProtection="1">
      <alignment horizontal="center" vertical="center"/>
    </xf>
    <xf numFmtId="164" fontId="14" fillId="3" borderId="2" xfId="4" applyNumberFormat="1" applyFont="1" applyFill="1" applyBorder="1" applyAlignment="1" applyProtection="1">
      <alignment horizontal="center" vertical="center" wrapText="1"/>
    </xf>
    <xf numFmtId="164" fontId="14" fillId="3" borderId="4" xfId="4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4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49" fontId="10" fillId="4" borderId="6" xfId="0" applyNumberFormat="1" applyFont="1" applyFill="1" applyBorder="1" applyAlignment="1" applyProtection="1">
      <alignment horizontal="center" vertical="center" wrapText="1"/>
    </xf>
    <xf numFmtId="49" fontId="10" fillId="4" borderId="7" xfId="0" applyNumberFormat="1" applyFont="1" applyFill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 applyProtection="1">
      <alignment horizontal="center" vertical="center" wrapText="1"/>
    </xf>
    <xf numFmtId="49" fontId="10" fillId="4" borderId="9" xfId="0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I7" sqref="I7"/>
    </sheetView>
  </sheetViews>
  <sheetFormatPr defaultColWidth="8.85546875" defaultRowHeight="15" x14ac:dyDescent="0.25"/>
  <cols>
    <col min="1" max="1" width="2.28515625" style="9" customWidth="1"/>
    <col min="2" max="2" width="1.7109375" style="9" customWidth="1"/>
    <col min="3" max="3" width="41.7109375" style="9" customWidth="1"/>
    <col min="4" max="4" width="10.42578125" style="9" customWidth="1"/>
    <col min="5" max="5" width="23.42578125" style="9" customWidth="1"/>
    <col min="6" max="6" width="24.7109375" style="9" customWidth="1"/>
    <col min="7" max="16384" width="8.85546875" style="9"/>
  </cols>
  <sheetData>
    <row r="2" spans="3:9" ht="18" customHeight="1" thickBot="1" x14ac:dyDescent="0.3">
      <c r="G2" s="10"/>
    </row>
    <row r="3" spans="3:9" ht="15.75" thickBot="1" x14ac:dyDescent="0.3">
      <c r="C3" s="11"/>
      <c r="D3" s="11"/>
      <c r="E3" s="11"/>
      <c r="F3" s="12" t="s">
        <v>0</v>
      </c>
      <c r="G3" s="10"/>
    </row>
    <row r="4" spans="3:9" ht="60.75" customHeight="1" thickBot="1" x14ac:dyDescent="0.3">
      <c r="C4" s="29" t="s">
        <v>1</v>
      </c>
      <c r="D4" s="30"/>
      <c r="E4" s="31"/>
      <c r="F4" s="2" t="s">
        <v>6</v>
      </c>
    </row>
    <row r="5" spans="3:9" ht="61.5" customHeight="1" x14ac:dyDescent="0.25">
      <c r="C5" s="32" t="s">
        <v>5</v>
      </c>
      <c r="D5" s="33"/>
      <c r="E5" s="33"/>
      <c r="F5" s="18"/>
    </row>
    <row r="6" spans="3:9" ht="61.5" customHeight="1" thickBot="1" x14ac:dyDescent="0.3">
      <c r="C6" s="34" t="s">
        <v>7</v>
      </c>
      <c r="D6" s="35"/>
      <c r="E6" s="35"/>
      <c r="F6" s="19"/>
    </row>
    <row r="7" spans="3:9" ht="74.25" customHeight="1" thickBot="1" x14ac:dyDescent="0.3">
      <c r="C7" s="26" t="s">
        <v>2</v>
      </c>
      <c r="D7" s="27"/>
      <c r="E7" s="28"/>
      <c r="F7" s="1">
        <f>IF((SUM(F5:F6))&lt;=E9,(SUM(F5:F6)),"ERRORE l'importo offerto supera la base d'asta")</f>
        <v>0</v>
      </c>
    </row>
    <row r="8" spans="3:9" ht="12.75" customHeight="1" thickBot="1" x14ac:dyDescent="0.3">
      <c r="C8" s="11"/>
      <c r="D8" s="11"/>
      <c r="E8" s="13"/>
      <c r="F8" s="14"/>
      <c r="G8" s="15"/>
      <c r="H8" s="15"/>
      <c r="I8" s="15"/>
    </row>
    <row r="9" spans="3:9" s="15" customFormat="1" ht="48" thickBot="1" x14ac:dyDescent="0.3">
      <c r="C9" s="5" t="s">
        <v>8</v>
      </c>
      <c r="D9" s="16"/>
      <c r="E9" s="20">
        <f>5000-51</f>
        <v>4949</v>
      </c>
      <c r="F9" s="21"/>
    </row>
    <row r="10" spans="3:9" s="15" customFormat="1" ht="15" customHeight="1" thickBot="1" x14ac:dyDescent="0.3">
      <c r="C10" s="3"/>
      <c r="D10" s="16"/>
      <c r="E10" s="4"/>
      <c r="F10" s="16"/>
    </row>
    <row r="11" spans="3:9" s="15" customFormat="1" ht="66" customHeight="1" thickBot="1" x14ac:dyDescent="0.3">
      <c r="C11" s="5" t="s">
        <v>4</v>
      </c>
      <c r="D11" s="16"/>
      <c r="E11" s="22" t="str">
        <f>IF(F7&gt;E9,"ATTENZIONE: L'offerta complessiva è superiore alla Base d'asta","OK")</f>
        <v>OK</v>
      </c>
      <c r="F11" s="23"/>
      <c r="G11" s="9"/>
      <c r="H11" s="9"/>
      <c r="I11" s="9"/>
    </row>
    <row r="12" spans="3:9" s="15" customFormat="1" ht="15" customHeight="1" thickBot="1" x14ac:dyDescent="0.3">
      <c r="C12" s="6"/>
      <c r="D12" s="16"/>
      <c r="E12" s="7"/>
      <c r="F12" s="16"/>
      <c r="G12" s="17"/>
      <c r="H12" s="17"/>
      <c r="I12" s="17"/>
    </row>
    <row r="13" spans="3:9" ht="31.5" customHeight="1" thickBot="1" x14ac:dyDescent="0.3">
      <c r="C13" s="8" t="s">
        <v>3</v>
      </c>
      <c r="D13" s="11"/>
      <c r="E13" s="24">
        <f>IF((F7&lt;=E9),F7,"ERRORE")</f>
        <v>0</v>
      </c>
      <c r="F13" s="25"/>
    </row>
  </sheetData>
  <sheetProtection password="DBAF" sheet="1" objects="1" scenarios="1"/>
  <mergeCells count="7">
    <mergeCell ref="E9:F9"/>
    <mergeCell ref="E11:F11"/>
    <mergeCell ref="E13:F13"/>
    <mergeCell ref="C7:E7"/>
    <mergeCell ref="C4:E4"/>
    <mergeCell ref="C5:E5"/>
    <mergeCell ref="C6:E6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2018-09-03T16:15:31Z</dcterms:modified>
</cp:coreProperties>
</file>